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2\Сузун\НВЛ\Ямальская группа\Лот НВЛ-2022-264-С\29.10.2024-25.11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'1'!$A$1:$I$32</definedName>
  </definedNames>
  <calcPr calcId="162913"/>
</workbook>
</file>

<file path=xl/calcChain.xml><?xml version="1.0" encoding="utf-8"?>
<calcChain xmlns="http://schemas.openxmlformats.org/spreadsheetml/2006/main">
  <c r="J13" i="1" l="1"/>
  <c r="J14" i="1"/>
  <c r="J15" i="1"/>
  <c r="J16" i="1"/>
  <c r="J17" i="1"/>
  <c r="J18" i="1"/>
  <c r="J19" i="1"/>
  <c r="J20" i="1"/>
  <c r="J21" i="1"/>
  <c r="J22" i="1"/>
  <c r="J23" i="1"/>
  <c r="J24" i="1"/>
  <c r="J12" i="1"/>
  <c r="J25" i="1" s="1"/>
  <c r="K25" i="1" s="1"/>
  <c r="G25" i="1" l="1"/>
</calcChain>
</file>

<file path=xl/sharedStrings.xml><?xml version="1.0" encoding="utf-8"?>
<sst xmlns="http://schemas.openxmlformats.org/spreadsheetml/2006/main" count="91" uniqueCount="43">
  <si>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</si>
  <si>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</si>
  <si>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</si>
  <si>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</si>
  <si>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</si>
  <si>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</si>
  <si>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</si>
  <si>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</si>
  <si>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</si>
  <si>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</si>
  <si>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</si>
  <si>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</si>
  <si>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</si>
  <si>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</si>
  <si>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</si>
  <si>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</si>
  <si>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</si>
  <si>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</si>
  <si>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</si>
  <si>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«Сузун»</t>
  </si>
  <si>
    <t>Т</t>
  </si>
  <si>
    <t>Партия</t>
  </si>
  <si>
    <t>ЛОТ НЕДЕЛИМЫЙ</t>
  </si>
  <si>
    <t>НВЛ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</si>
  <si>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</si>
  <si>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</si>
  <si>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"Труба стальная электросварная прямошовная нефтепроводная 325Х7-ТВЧ-К52- 13ХФА-ТО+1ф32х3-НЭП-ППУ-530-ОЦ с наружным эпоксидным покрытием по ТУ 1390-011- 64834369-2015, с теплоизоляцией в защитной оболочке"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</si>
  <si>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НВЛ-2022/264-С</t>
    </r>
  </si>
  <si>
    <t>DBA1900027</t>
  </si>
  <si>
    <t>Труба стальная электросварная прямошовная нефтепроводная 325Х7-ТВЧ-К52- 13ХФА-ТО+1ф32х3-НЭП-ППУ-530-ОЦ с наружным эпоксидным покрытием по ТУ 1390-011- 64834369-2015, с теплоизоляцией в защитной оболочке</t>
  </si>
  <si>
    <t>DBA1900028</t>
  </si>
  <si>
    <t>DBA1900029</t>
  </si>
  <si>
    <t>DBA1900030</t>
  </si>
  <si>
    <t>DBA1900031</t>
  </si>
  <si>
    <t>DBA1900037</t>
  </si>
  <si>
    <t>DBA2300043</t>
  </si>
  <si>
    <t>DBA2300044</t>
  </si>
  <si>
    <t>DBA2300045</t>
  </si>
  <si>
    <t>DBA2300046</t>
  </si>
  <si>
    <t>DBA2300047</t>
  </si>
  <si>
    <t>DBA2300048</t>
  </si>
  <si>
    <t>DBA2300049</t>
  </si>
  <si>
    <t>1937421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</si>
</sst>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6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6"/>
  <sheetViews>
    <sheetView tabSelected="1" view="pageBreakPreview" zoomScale="70" zoomScaleNormal="80" zoomScaleSheetLayoutView="70" workbookViewId="0">
      <selection activeCell="B12" sqref="B12:I24"/>
    </sheetView>
  </sheetViews>
  <sheetFormatPr defaultRowHeight="15" x14ac:dyDescent="0.25"/>
  <cols>
    <col min="1" max="1" width="7.28515625" style="5" customWidth="1"/>
    <col min="2" max="2" width="15.8554687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4" t="s">
        <v>24</v>
      </c>
      <c r="I1" s="54"/>
    </row>
    <row r="2" spans="1:17" s="1" customFormat="1" ht="38.25" customHeight="1" x14ac:dyDescent="0.25">
      <c r="A2" s="61" t="s">
        <v>19</v>
      </c>
      <c r="B2" s="61"/>
      <c r="C2" s="61"/>
      <c r="D2" s="61"/>
      <c r="E2" s="62"/>
      <c r="F2" s="63"/>
      <c r="G2" s="63"/>
      <c r="H2" s="63"/>
      <c r="I2" s="63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9" t="s">
        <v>26</v>
      </c>
      <c r="B3" s="59"/>
      <c r="C3" s="59"/>
      <c r="D3" s="59"/>
      <c r="E3" s="59"/>
      <c r="F3" s="59"/>
      <c r="G3" s="59"/>
      <c r="H3" s="59"/>
      <c r="I3" s="5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27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22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11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16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9" t="s">
        <v>25</v>
      </c>
      <c r="B8" s="59"/>
      <c r="C8" s="60"/>
      <c r="D8" s="60"/>
      <c r="E8" s="60"/>
      <c r="F8" s="60"/>
      <c r="G8" s="60"/>
      <c r="H8" s="60"/>
      <c r="I8" s="60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63" x14ac:dyDescent="0.2">
      <c r="A12" s="25">
        <v>1</v>
      </c>
      <c r="B12" s="25" t="s">
        <v>28</v>
      </c>
      <c r="C12" s="25" t="s">
        <v>23</v>
      </c>
      <c r="D12" s="25" t="s">
        <v>42</v>
      </c>
      <c r="E12" s="26" t="s">
        <v>29</v>
      </c>
      <c r="F12" s="25" t="s">
        <v>20</v>
      </c>
      <c r="G12" s="34">
        <v>15.137</v>
      </c>
      <c r="H12" s="32">
        <v>95240</v>
      </c>
      <c r="I12" s="27">
        <v>42513</v>
      </c>
      <c r="J12" s="36">
        <f>G12*H12</f>
        <v>1441647.8800000001</v>
      </c>
      <c r="K12" s="21"/>
      <c r="L12" s="21"/>
      <c r="M12" s="21"/>
      <c r="N12" s="21"/>
      <c r="O12" s="21"/>
      <c r="P12" s="21"/>
      <c r="Q12" s="21"/>
    </row>
    <row r="13" spans="1:17" s="3" customFormat="1" ht="63" x14ac:dyDescent="0.2">
      <c r="A13" s="25">
        <v>2</v>
      </c>
      <c r="B13" s="25" t="s">
        <v>30</v>
      </c>
      <c r="C13" s="25" t="s">
        <v>23</v>
      </c>
      <c r="D13" s="25" t="s">
        <v>42</v>
      </c>
      <c r="E13" s="26" t="s">
        <v>29</v>
      </c>
      <c r="F13" s="25" t="s">
        <v>20</v>
      </c>
      <c r="G13" s="34">
        <v>4.3099999999999996</v>
      </c>
      <c r="H13" s="32">
        <v>95240</v>
      </c>
      <c r="I13" s="27">
        <v>42498</v>
      </c>
      <c r="J13" s="36">
        <f t="shared" ref="J13:J24" si="0">G13*H13</f>
        <v>410484.39999999997</v>
      </c>
      <c r="K13" s="21"/>
      <c r="L13" s="21"/>
      <c r="M13" s="21"/>
      <c r="N13" s="21"/>
      <c r="O13" s="21"/>
      <c r="P13" s="21"/>
      <c r="Q13" s="21"/>
    </row>
    <row r="14" spans="1:17" s="3" customFormat="1" ht="63" x14ac:dyDescent="0.2">
      <c r="A14" s="25">
        <v>3</v>
      </c>
      <c r="B14" s="25" t="s">
        <v>31</v>
      </c>
      <c r="C14" s="25" t="s">
        <v>23</v>
      </c>
      <c r="D14" s="25" t="s">
        <v>42</v>
      </c>
      <c r="E14" s="26" t="s">
        <v>29</v>
      </c>
      <c r="F14" s="25" t="s">
        <v>20</v>
      </c>
      <c r="G14" s="34">
        <v>6.2450000000000001</v>
      </c>
      <c r="H14" s="32">
        <v>95240</v>
      </c>
      <c r="I14" s="27">
        <v>42499</v>
      </c>
      <c r="J14" s="36">
        <f t="shared" si="0"/>
        <v>594773.80000000005</v>
      </c>
      <c r="K14" s="21"/>
      <c r="L14" s="21"/>
      <c r="M14" s="21"/>
      <c r="N14" s="21"/>
      <c r="O14" s="21"/>
      <c r="P14" s="21"/>
      <c r="Q14" s="21"/>
    </row>
    <row r="15" spans="1:17" s="3" customFormat="1" ht="63" x14ac:dyDescent="0.2">
      <c r="A15" s="25">
        <v>4</v>
      </c>
      <c r="B15" s="25" t="s">
        <v>32</v>
      </c>
      <c r="C15" s="25" t="s">
        <v>23</v>
      </c>
      <c r="D15" s="25" t="s">
        <v>42</v>
      </c>
      <c r="E15" s="26" t="s">
        <v>29</v>
      </c>
      <c r="F15" s="25" t="s">
        <v>20</v>
      </c>
      <c r="G15" s="34">
        <v>4.5149999999999997</v>
      </c>
      <c r="H15" s="32">
        <v>95240</v>
      </c>
      <c r="I15" s="27">
        <v>42502</v>
      </c>
      <c r="J15" s="36">
        <f t="shared" si="0"/>
        <v>430008.6</v>
      </c>
      <c r="K15" s="21"/>
      <c r="L15" s="21"/>
      <c r="M15" s="21"/>
      <c r="N15" s="21"/>
      <c r="O15" s="21"/>
      <c r="P15" s="21"/>
      <c r="Q15" s="21"/>
    </row>
    <row r="16" spans="1:17" s="3" customFormat="1" ht="63" x14ac:dyDescent="0.2">
      <c r="A16" s="25">
        <v>5</v>
      </c>
      <c r="B16" s="25" t="s">
        <v>33</v>
      </c>
      <c r="C16" s="25" t="s">
        <v>23</v>
      </c>
      <c r="D16" s="25" t="s">
        <v>42</v>
      </c>
      <c r="E16" s="26" t="s">
        <v>29</v>
      </c>
      <c r="F16" s="25" t="s">
        <v>20</v>
      </c>
      <c r="G16" s="34">
        <v>10.24</v>
      </c>
      <c r="H16" s="32">
        <v>95240</v>
      </c>
      <c r="I16" s="27">
        <v>42505</v>
      </c>
      <c r="J16" s="36">
        <f t="shared" si="0"/>
        <v>975257.59999999998</v>
      </c>
      <c r="K16" s="21"/>
      <c r="L16" s="21"/>
      <c r="M16" s="21"/>
      <c r="N16" s="21"/>
      <c r="O16" s="21"/>
      <c r="P16" s="21"/>
      <c r="Q16" s="21"/>
    </row>
    <row r="17" spans="1:17" s="3" customFormat="1" ht="63" x14ac:dyDescent="0.2">
      <c r="A17" s="25">
        <v>6</v>
      </c>
      <c r="B17" s="25" t="s">
        <v>34</v>
      </c>
      <c r="C17" s="25" t="s">
        <v>23</v>
      </c>
      <c r="D17" s="25" t="s">
        <v>42</v>
      </c>
      <c r="E17" s="26" t="s">
        <v>29</v>
      </c>
      <c r="F17" s="25" t="s">
        <v>20</v>
      </c>
      <c r="G17" s="34">
        <v>0.55300000000000005</v>
      </c>
      <c r="H17" s="32">
        <v>92550</v>
      </c>
      <c r="I17" s="27">
        <v>42522</v>
      </c>
      <c r="J17" s="36">
        <f t="shared" si="0"/>
        <v>51180.15</v>
      </c>
      <c r="K17" s="21"/>
      <c r="L17" s="21"/>
      <c r="M17" s="21"/>
      <c r="N17" s="21"/>
      <c r="O17" s="21"/>
      <c r="P17" s="21"/>
      <c r="Q17" s="21"/>
    </row>
    <row r="18" spans="1:17" s="3" customFormat="1" ht="63" x14ac:dyDescent="0.2">
      <c r="A18" s="25">
        <v>7</v>
      </c>
      <c r="B18" s="25" t="s">
        <v>35</v>
      </c>
      <c r="C18" s="25" t="s">
        <v>23</v>
      </c>
      <c r="D18" s="25" t="s">
        <v>42</v>
      </c>
      <c r="E18" s="26" t="s">
        <v>29</v>
      </c>
      <c r="F18" s="25" t="s">
        <v>20</v>
      </c>
      <c r="G18" s="34">
        <v>3.8</v>
      </c>
      <c r="H18" s="32">
        <v>95240</v>
      </c>
      <c r="I18" s="27">
        <v>42506</v>
      </c>
      <c r="J18" s="36">
        <f t="shared" si="0"/>
        <v>361912</v>
      </c>
      <c r="K18" s="21"/>
      <c r="L18" s="21"/>
      <c r="M18" s="21"/>
      <c r="N18" s="21"/>
      <c r="O18" s="21"/>
      <c r="P18" s="21"/>
      <c r="Q18" s="21"/>
    </row>
    <row r="19" spans="1:17" s="3" customFormat="1" ht="63" x14ac:dyDescent="0.2">
      <c r="A19" s="25">
        <v>8</v>
      </c>
      <c r="B19" s="25" t="s">
        <v>36</v>
      </c>
      <c r="C19" s="25" t="s">
        <v>23</v>
      </c>
      <c r="D19" s="25" t="s">
        <v>42</v>
      </c>
      <c r="E19" s="26" t="s">
        <v>29</v>
      </c>
      <c r="F19" s="25" t="s">
        <v>20</v>
      </c>
      <c r="G19" s="34">
        <v>0.32300000000000001</v>
      </c>
      <c r="H19" s="32">
        <v>95240</v>
      </c>
      <c r="I19" s="27">
        <v>42515</v>
      </c>
      <c r="J19" s="36">
        <f t="shared" si="0"/>
        <v>30762.52</v>
      </c>
      <c r="K19" s="21"/>
      <c r="L19" s="21"/>
      <c r="M19" s="21"/>
      <c r="N19" s="21"/>
      <c r="O19" s="21"/>
      <c r="P19" s="21"/>
      <c r="Q19" s="21"/>
    </row>
    <row r="20" spans="1:17" s="3" customFormat="1" ht="63" x14ac:dyDescent="0.2">
      <c r="A20" s="25">
        <v>9</v>
      </c>
      <c r="B20" s="25" t="s">
        <v>37</v>
      </c>
      <c r="C20" s="25" t="s">
        <v>23</v>
      </c>
      <c r="D20" s="25" t="s">
        <v>42</v>
      </c>
      <c r="E20" s="26" t="s">
        <v>29</v>
      </c>
      <c r="F20" s="25" t="s">
        <v>20</v>
      </c>
      <c r="G20" s="34">
        <v>0.318</v>
      </c>
      <c r="H20" s="32">
        <v>92550</v>
      </c>
      <c r="I20" s="27">
        <v>42522</v>
      </c>
      <c r="J20" s="36">
        <f t="shared" si="0"/>
        <v>29430.9</v>
      </c>
      <c r="K20" s="21"/>
      <c r="L20" s="21"/>
      <c r="M20" s="21"/>
      <c r="N20" s="21"/>
      <c r="O20" s="21"/>
      <c r="P20" s="21"/>
      <c r="Q20" s="21"/>
    </row>
    <row r="21" spans="1:17" s="3" customFormat="1" ht="63" x14ac:dyDescent="0.2">
      <c r="A21" s="25">
        <v>10</v>
      </c>
      <c r="B21" s="25" t="s">
        <v>38</v>
      </c>
      <c r="C21" s="25" t="s">
        <v>23</v>
      </c>
      <c r="D21" s="25" t="s">
        <v>42</v>
      </c>
      <c r="E21" s="26" t="s">
        <v>29</v>
      </c>
      <c r="F21" s="25" t="s">
        <v>20</v>
      </c>
      <c r="G21" s="34">
        <v>0.38200000000000001</v>
      </c>
      <c r="H21" s="32">
        <v>95240</v>
      </c>
      <c r="I21" s="27">
        <v>42506</v>
      </c>
      <c r="J21" s="36">
        <f t="shared" si="0"/>
        <v>36381.68</v>
      </c>
      <c r="K21" s="21"/>
      <c r="L21" s="21"/>
      <c r="M21" s="21"/>
      <c r="N21" s="21"/>
      <c r="O21" s="21"/>
      <c r="P21" s="21"/>
      <c r="Q21" s="21"/>
    </row>
    <row r="22" spans="1:17" s="3" customFormat="1" ht="63" x14ac:dyDescent="0.2">
      <c r="A22" s="25">
        <v>11</v>
      </c>
      <c r="B22" s="25" t="s">
        <v>39</v>
      </c>
      <c r="C22" s="25" t="s">
        <v>23</v>
      </c>
      <c r="D22" s="25" t="s">
        <v>42</v>
      </c>
      <c r="E22" s="26" t="s">
        <v>29</v>
      </c>
      <c r="F22" s="25" t="s">
        <v>20</v>
      </c>
      <c r="G22" s="34">
        <v>2.036</v>
      </c>
      <c r="H22" s="32">
        <v>95240</v>
      </c>
      <c r="I22" s="27">
        <v>42500</v>
      </c>
      <c r="J22" s="36">
        <f t="shared" si="0"/>
        <v>193908.64</v>
      </c>
      <c r="K22" s="21"/>
      <c r="L22" s="21"/>
      <c r="M22" s="21"/>
      <c r="N22" s="21"/>
      <c r="O22" s="21"/>
      <c r="P22" s="21"/>
      <c r="Q22" s="21"/>
    </row>
    <row r="23" spans="1:17" s="3" customFormat="1" ht="63" x14ac:dyDescent="0.2">
      <c r="A23" s="25">
        <v>12</v>
      </c>
      <c r="B23" s="25" t="s">
        <v>40</v>
      </c>
      <c r="C23" s="25" t="s">
        <v>23</v>
      </c>
      <c r="D23" s="25" t="s">
        <v>42</v>
      </c>
      <c r="E23" s="26" t="s">
        <v>29</v>
      </c>
      <c r="F23" s="25" t="s">
        <v>20</v>
      </c>
      <c r="G23" s="34">
        <v>3.1280000000000001</v>
      </c>
      <c r="H23" s="32">
        <v>92550</v>
      </c>
      <c r="I23" s="27">
        <v>42522</v>
      </c>
      <c r="J23" s="36">
        <f t="shared" si="0"/>
        <v>289496.40000000002</v>
      </c>
      <c r="K23" s="21"/>
      <c r="L23" s="21"/>
      <c r="M23" s="21"/>
      <c r="N23" s="21"/>
      <c r="O23" s="21"/>
      <c r="P23" s="21"/>
      <c r="Q23" s="21"/>
    </row>
    <row r="24" spans="1:17" s="3" customFormat="1" ht="63" x14ac:dyDescent="0.2">
      <c r="A24" s="25">
        <v>13</v>
      </c>
      <c r="B24" s="25" t="s">
        <v>41</v>
      </c>
      <c r="C24" s="25" t="s">
        <v>23</v>
      </c>
      <c r="D24" s="25" t="s">
        <v>42</v>
      </c>
      <c r="E24" s="26" t="s">
        <v>29</v>
      </c>
      <c r="F24" s="25" t="s">
        <v>20</v>
      </c>
      <c r="G24" s="34">
        <v>3.3940000000000001</v>
      </c>
      <c r="H24" s="32">
        <v>92550</v>
      </c>
      <c r="I24" s="27">
        <v>42522</v>
      </c>
      <c r="J24" s="36">
        <f t="shared" si="0"/>
        <v>314114.7</v>
      </c>
      <c r="K24" s="21"/>
      <c r="L24" s="21"/>
      <c r="M24" s="21"/>
      <c r="N24" s="21"/>
      <c r="O24" s="21"/>
      <c r="P24" s="21"/>
      <c r="Q24" s="21"/>
    </row>
    <row r="25" spans="1:17" s="4" customFormat="1" ht="15.75" x14ac:dyDescent="0.25">
      <c r="A25" s="55" t="s">
        <v>7</v>
      </c>
      <c r="B25" s="56"/>
      <c r="C25" s="56"/>
      <c r="D25" s="56"/>
      <c r="E25" s="57"/>
      <c r="F25" s="28"/>
      <c r="G25" s="29">
        <f>SUM(G12:G24)</f>
        <v>54.380999999999993</v>
      </c>
      <c r="H25" s="30"/>
      <c r="I25" s="31"/>
      <c r="J25" s="22">
        <f>SUM(J12:J24)</f>
        <v>5159359.2699999996</v>
      </c>
      <c r="K25" s="21">
        <f>J25*1.2</f>
        <v>6191231.1239999989</v>
      </c>
      <c r="L25" s="12"/>
      <c r="M25" s="12"/>
      <c r="N25" s="12"/>
      <c r="O25" s="12"/>
      <c r="P25" s="12"/>
      <c r="Q25" s="12"/>
    </row>
    <row r="26" spans="1:17" s="4" customFormat="1" x14ac:dyDescent="0.25">
      <c r="A26" s="44"/>
      <c r="B26" s="45"/>
      <c r="C26" s="45"/>
      <c r="D26" s="45"/>
      <c r="E26" s="45"/>
      <c r="F26" s="45"/>
      <c r="G26" s="45"/>
      <c r="H26" s="45"/>
      <c r="I26" s="46"/>
      <c r="J26" s="12"/>
      <c r="K26" s="23"/>
      <c r="L26" s="12"/>
      <c r="M26" s="12"/>
      <c r="N26" s="12"/>
      <c r="O26" s="12"/>
      <c r="P26" s="12"/>
      <c r="Q26" s="12"/>
    </row>
    <row r="27" spans="1:17" s="4" customFormat="1" ht="92.25" customHeight="1" x14ac:dyDescent="0.25">
      <c r="A27" s="40" t="s">
        <v>8</v>
      </c>
      <c r="B27" s="41"/>
      <c r="C27" s="41"/>
      <c r="D27" s="41"/>
      <c r="E27" s="42"/>
      <c r="F27" s="58" t="s">
        <v>14</v>
      </c>
      <c r="G27" s="58"/>
      <c r="H27" s="58"/>
      <c r="I27" s="58"/>
      <c r="J27" s="12"/>
      <c r="K27" s="12"/>
      <c r="L27" s="12"/>
      <c r="M27" s="12"/>
      <c r="N27" s="12"/>
      <c r="O27" s="12"/>
      <c r="P27" s="12"/>
      <c r="Q27" s="12"/>
    </row>
    <row r="28" spans="1:17" s="4" customFormat="1" ht="15.75" customHeight="1" x14ac:dyDescent="0.25">
      <c r="A28" s="40" t="s">
        <v>9</v>
      </c>
      <c r="B28" s="41"/>
      <c r="C28" s="41"/>
      <c r="D28" s="41"/>
      <c r="E28" s="42"/>
      <c r="F28" s="43" t="s">
        <v>13</v>
      </c>
      <c r="G28" s="43"/>
      <c r="H28" s="43"/>
      <c r="I28" s="43"/>
      <c r="Q28" s="12"/>
    </row>
    <row r="29" spans="1:17" s="4" customFormat="1" ht="33.75" customHeight="1" x14ac:dyDescent="0.25">
      <c r="A29" s="40" t="s">
        <v>15</v>
      </c>
      <c r="B29" s="41"/>
      <c r="C29" s="41"/>
      <c r="D29" s="41"/>
      <c r="E29" s="42"/>
      <c r="F29" s="43" t="s">
        <v>12</v>
      </c>
      <c r="G29" s="43"/>
      <c r="H29" s="43"/>
      <c r="I29" s="43"/>
      <c r="Q29" s="12"/>
    </row>
    <row r="30" spans="1:17" ht="121.5" customHeight="1" x14ac:dyDescent="0.25">
      <c r="A30" s="47" t="s">
        <v>17</v>
      </c>
      <c r="B30" s="48"/>
      <c r="C30" s="48"/>
      <c r="D30" s="48"/>
      <c r="E30" s="49"/>
      <c r="F30" s="50" t="s">
        <v>18</v>
      </c>
      <c r="G30" s="50"/>
      <c r="H30" s="50"/>
      <c r="I30" s="50"/>
    </row>
    <row r="31" spans="1:17" ht="121.5" customHeight="1" x14ac:dyDescent="0.3">
      <c r="A31" s="51"/>
      <c r="B31" s="52"/>
      <c r="C31" s="52"/>
      <c r="D31" s="52"/>
      <c r="E31" s="52"/>
      <c r="F31" s="53"/>
      <c r="G31" s="53"/>
      <c r="H31" s="53"/>
      <c r="I31" s="53"/>
    </row>
    <row r="32" spans="1:17" ht="44.25" customHeight="1" x14ac:dyDescent="0.25">
      <c r="A32" s="37"/>
      <c r="B32" s="37"/>
      <c r="C32" s="37"/>
      <c r="D32" s="37"/>
      <c r="E32" s="37"/>
      <c r="F32" s="33"/>
      <c r="G32" s="33"/>
      <c r="H32" s="38"/>
      <c r="I32" s="39"/>
      <c r="J32" s="5"/>
      <c r="K32" s="5"/>
      <c r="L32" s="5"/>
      <c r="M32" s="5"/>
      <c r="N32" s="5"/>
      <c r="O32" s="5"/>
      <c r="P32" s="5"/>
      <c r="Q32" s="5"/>
    </row>
    <row r="35" spans="1:2" ht="15.75" x14ac:dyDescent="0.25">
      <c r="A35" s="24"/>
      <c r="B35" s="24"/>
    </row>
    <row r="36" spans="1:2" ht="15.75" x14ac:dyDescent="0.25">
      <c r="A36" s="24"/>
      <c r="B36" s="24"/>
    </row>
  </sheetData>
  <mergeCells count="22">
    <mergeCell ref="H1:I1"/>
    <mergeCell ref="A25:E25"/>
    <mergeCell ref="A27:E27"/>
    <mergeCell ref="F27:I27"/>
    <mergeCell ref="A8:I8"/>
    <mergeCell ref="A2:I2"/>
    <mergeCell ref="A3:I3"/>
    <mergeCell ref="A4:I4"/>
    <mergeCell ref="A5:I5"/>
    <mergeCell ref="A6:I6"/>
    <mergeCell ref="A7:I7"/>
    <mergeCell ref="A32:E32"/>
    <mergeCell ref="H32:I32"/>
    <mergeCell ref="A29:E29"/>
    <mergeCell ref="F29:I29"/>
    <mergeCell ref="A26:I26"/>
    <mergeCell ref="A28:E28"/>
    <mergeCell ref="F28:I28"/>
    <mergeCell ref="A30:E30"/>
    <mergeCell ref="F30:I30"/>
    <mergeCell ref="A31:E31"/>
    <mergeCell ref="F31:I3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Паршаков Евгений Леонидович</cp:lastModifiedBy>
  <cp:lastPrinted>2023-12-21T03:40:44Z</cp:lastPrinted>
  <dcterms:created xsi:type="dcterms:W3CDTF">2016-09-16T10:27:35Z</dcterms:created>
  <dcterms:modified xsi:type="dcterms:W3CDTF">2024-10-29T06:18:13Z</dcterms:modified>
</cp:coreProperties>
</file>